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12.03 Альк Арс Бав Ниж\Алькеевское\3 аукцион\"/>
    </mc:Choice>
  </mc:AlternateContent>
  <bookViews>
    <workbookView xWindow="0" yWindow="360" windowWidth="12000" windowHeight="5265"/>
  </bookViews>
  <sheets>
    <sheet name="Расчет стоимости по Методике" sheetId="4" r:id="rId1"/>
  </sheets>
  <definedNames>
    <definedName name="д1">'Расчет стоимости по Методике'!#REF!</definedName>
    <definedName name="_xlnm.Print_Area" localSheetId="0">'Расчет стоимости по Методике'!$A$1:$H$74</definedName>
    <definedName name="способ_рубки">'Расчет стоимости по Методике'!#REF!</definedName>
  </definedNames>
  <calcPr calcId="162913"/>
</workbook>
</file>

<file path=xl/calcChain.xml><?xml version="1.0" encoding="utf-8"?>
<calcChain xmlns="http://schemas.openxmlformats.org/spreadsheetml/2006/main">
  <c r="G100" i="4" l="1"/>
  <c r="G99" i="4"/>
  <c r="G98" i="4"/>
  <c r="G97" i="4"/>
  <c r="G96" i="4"/>
  <c r="G95" i="4"/>
  <c r="G94" i="4"/>
  <c r="E105" i="4" s="1"/>
  <c r="G93" i="4"/>
  <c r="G92" i="4"/>
  <c r="G91" i="4"/>
  <c r="E103" i="4" s="1"/>
  <c r="G83" i="4"/>
  <c r="E104" i="4" l="1"/>
  <c r="E106" i="4"/>
  <c r="E107" i="4" s="1"/>
  <c r="D109" i="4" s="1"/>
  <c r="D110" i="4" s="1"/>
  <c r="G63" i="4"/>
  <c r="G62" i="4"/>
  <c r="G61" i="4"/>
  <c r="G60" i="4"/>
  <c r="G59" i="4"/>
  <c r="G58" i="4"/>
  <c r="G57" i="4"/>
  <c r="E68" i="4" s="1"/>
  <c r="G56" i="4"/>
  <c r="G55" i="4"/>
  <c r="E67" i="4" s="1"/>
  <c r="G54" i="4"/>
  <c r="E66" i="4" s="1"/>
  <c r="G46" i="4"/>
  <c r="E69" i="4" l="1"/>
  <c r="E70" i="4" s="1"/>
  <c r="D72" i="4" s="1"/>
  <c r="D73" i="4" s="1"/>
  <c r="G26" i="4"/>
  <c r="G25" i="4"/>
  <c r="G24" i="4"/>
  <c r="G23" i="4"/>
  <c r="G22" i="4"/>
  <c r="G21" i="4"/>
  <c r="G20" i="4"/>
  <c r="E31" i="4" s="1"/>
  <c r="G19" i="4"/>
  <c r="G18" i="4"/>
  <c r="G17" i="4"/>
  <c r="E29" i="4" s="1"/>
  <c r="G9" i="4"/>
  <c r="E30" i="4" l="1"/>
  <c r="E32" i="4"/>
  <c r="E33" i="4" l="1"/>
  <c r="D35" i="4" s="1"/>
  <c r="D36" i="4" s="1"/>
</calcChain>
</file>

<file path=xl/sharedStrings.xml><?xml version="1.0" encoding="utf-8"?>
<sst xmlns="http://schemas.openxmlformats.org/spreadsheetml/2006/main" count="150" uniqueCount="50">
  <si>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</si>
  <si>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</si>
  <si>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</si>
  <si>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</si>
  <si>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</si>
  <si>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</si>
  <si>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</si>
  <si>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</si>
  <si>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</si>
  <si>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</si>
  <si>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</si>
  <si>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</si>
  <si>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</si>
  <si>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</si>
  <si>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</si>
  <si>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</si>
  <si>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</si>
  <si>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</si>
  <si>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</si>
  <si>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</si>
  <si>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</si>
  <si>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</si>
  <si>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</si>
  <si>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</si>
  <si>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</si>
  <si>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</si>
  <si>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Содействие естественному восстановлению</t>
  </si>
  <si>
    <t>Создание лесных культур</t>
  </si>
  <si>
    <t>Подготовка почвы под лесные культуры</t>
  </si>
  <si>
    <t>Агротехнический уход</t>
  </si>
  <si>
    <t>Дополнение лесных культур</t>
  </si>
  <si>
    <t xml:space="preserve">Проведение рубок ухода за молодняками 
(осветления, прочистки) </t>
  </si>
  <si>
    <t>Сплошная</t>
  </si>
  <si>
    <t>Выполнение работ по отводу и таксации лесосеки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</si>
  <si>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</si>
  <si>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ГКУ "Алькеевское лесничество"</t>
  </si>
  <si>
    <t>Чувашско Бродское участковое лесничество</t>
  </si>
  <si>
    <t>9Ос1Б</t>
  </si>
  <si>
    <t>55 лет</t>
  </si>
  <si>
    <t>65 лет</t>
  </si>
  <si>
    <t>Чернореченское участковое лесничество</t>
  </si>
  <si>
    <t>кв. 62 выд. 5 делянка 1</t>
  </si>
  <si>
    <t>10Б</t>
  </si>
  <si>
    <t>кв. 84 выд. 13 делянка 2</t>
  </si>
  <si>
    <t>6Лп4Ос</t>
  </si>
  <si>
    <t>Уборка неликвидной древесины</t>
  </si>
  <si>
    <t>кв. 62 выд. 6 делянка 2</t>
  </si>
  <si>
    <t>ЛОТ № 27</t>
  </si>
  <si>
    <t>ЛОТ № 28</t>
  </si>
  <si>
    <t>ЛОТ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</si>
</sst>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3" borderId="8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3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2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2" fontId="5" fillId="3" borderId="0" xfId="0" applyNumberFormat="1" applyFont="1" applyFill="1" applyAlignment="1">
      <alignment vertical="center"/>
    </xf>
    <xf numFmtId="2" fontId="15" fillId="3" borderId="21" xfId="0" applyNumberFormat="1" applyFont="1" applyFill="1" applyBorder="1" applyAlignment="1">
      <alignment horizontal="center" vertical="top" wrapText="1"/>
    </xf>
    <xf numFmtId="2" fontId="15" fillId="3" borderId="14" xfId="0" applyNumberFormat="1" applyFont="1" applyFill="1" applyBorder="1" applyAlignment="1">
      <alignment horizontal="center" vertical="top" wrapText="1"/>
    </xf>
    <xf numFmtId="2" fontId="15" fillId="3" borderId="27" xfId="0" applyNumberFormat="1" applyFont="1" applyFill="1" applyBorder="1" applyAlignment="1">
      <alignment horizontal="center" vertical="top" wrapText="1"/>
    </xf>
    <xf numFmtId="2" fontId="15" fillId="3" borderId="25" xfId="0" applyNumberFormat="1" applyFont="1" applyFill="1" applyBorder="1" applyAlignment="1">
      <alignment horizontal="center" vertical="top" wrapText="1"/>
    </xf>
    <xf numFmtId="2" fontId="15" fillId="3" borderId="15" xfId="0" applyNumberFormat="1" applyFont="1" applyFill="1" applyBorder="1" applyAlignment="1">
      <alignment horizontal="center" vertical="top" wrapText="1"/>
    </xf>
    <xf numFmtId="2" fontId="15" fillId="3" borderId="16" xfId="0" applyNumberFormat="1" applyFont="1" applyFill="1" applyBorder="1" applyAlignment="1">
      <alignment horizontal="center" vertical="top" wrapText="1"/>
    </xf>
    <xf numFmtId="2" fontId="2" fillId="3" borderId="1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right" vertical="center"/>
    </xf>
    <xf numFmtId="2" fontId="5" fillId="3" borderId="20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43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Alignment="1">
      <alignment horizontal="center" vertical="center"/>
    </xf>
    <xf numFmtId="4" fontId="2" fillId="3" borderId="11" xfId="0" applyNumberFormat="1" applyFont="1" applyFill="1" applyBorder="1" applyAlignment="1"/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4" fontId="16" fillId="2" borderId="19" xfId="0" applyNumberFormat="1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 applyProtection="1">
      <alignment horizontal="center" vertical="center"/>
      <protection locked="0"/>
    </xf>
    <xf numFmtId="1" fontId="17" fillId="2" borderId="1" xfId="0" applyNumberFormat="1" applyFont="1" applyFill="1" applyBorder="1" applyAlignment="1" applyProtection="1">
      <alignment horizontal="center" vertical="center"/>
      <protection locked="0"/>
    </xf>
    <xf numFmtId="4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0" fontId="15" fillId="2" borderId="19" xfId="0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>
      <alignment horizontal="center" vertical="center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2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164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165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165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>
      <alignment horizontal="right" vertical="center"/>
    </xf>
    <xf numFmtId="4" fontId="8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4" fillId="4" borderId="26" xfId="0" applyFont="1" applyFill="1" applyBorder="1" applyAlignment="1">
      <alignment horizontal="left" vertical="top" wrapText="1"/>
    </xf>
    <xf numFmtId="0" fontId="14" fillId="4" borderId="22" xfId="0" applyFont="1" applyFill="1" applyBorder="1" applyAlignment="1">
      <alignment horizontal="left" vertical="top" wrapText="1"/>
    </xf>
    <xf numFmtId="0" fontId="14" fillId="3" borderId="10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4" fontId="11" fillId="3" borderId="29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3" borderId="1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18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0" fillId="2" borderId="8" xfId="0" applyFont="1" applyFill="1" applyBorder="1" applyAlignment="1" applyProtection="1">
      <alignment horizontal="center" vertical="center" wrapText="1"/>
      <protection locked="0"/>
    </xf>
    <xf numFmtId="0" fontId="10" fillId="2" borderId="20" xfId="0" applyFont="1" applyFill="1" applyBorder="1" applyAlignment="1" applyProtection="1">
      <alignment horizontal="center" vertical="center" wrapText="1"/>
      <protection locked="0"/>
    </xf>
    <xf numFmtId="0" fontId="10" fillId="2" borderId="30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0"/>
  <sheetViews>
    <sheetView tabSelected="1" zoomScale="85" zoomScaleNormal="85" zoomScaleSheetLayoutView="90" zoomScalePageLayoutView="85" workbookViewId="0">
      <selection activeCell="C79" sqref="C79:C81"/>
    </sheetView>
  </sheetViews>
  <sheetFormatPr defaultColWidth="9.140625" defaultRowHeight="23.25" x14ac:dyDescent="0.25"/>
  <cols>
    <col min="1" max="1" width="1.28515625" style="7" customWidth="1"/>
    <col min="2" max="2" width="37.28515625" style="7" customWidth="1"/>
    <col min="3" max="3" width="46.140625" style="7" customWidth="1"/>
    <col min="4" max="4" width="24.710937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56" hidden="1" customWidth="1"/>
    <col min="11" max="16384" width="9.140625" style="7"/>
  </cols>
  <sheetData>
    <row r="1" spans="2:10" ht="60.75" x14ac:dyDescent="0.8">
      <c r="B1" s="94" t="s">
        <v>47</v>
      </c>
      <c r="C1" s="94"/>
      <c r="D1" s="94"/>
      <c r="E1" s="94"/>
      <c r="F1" s="94"/>
      <c r="G1" s="94"/>
      <c r="H1" s="94"/>
      <c r="J1" s="7"/>
    </row>
    <row r="2" spans="2:10" x14ac:dyDescent="0.25">
      <c r="B2" s="95" t="s">
        <v>34</v>
      </c>
      <c r="C2" s="95"/>
      <c r="D2" s="95"/>
      <c r="E2" s="95"/>
      <c r="F2" s="95"/>
      <c r="G2" s="95"/>
      <c r="J2" s="7"/>
    </row>
    <row r="3" spans="2:10" x14ac:dyDescent="0.25">
      <c r="C3" s="65"/>
      <c r="G3" s="7"/>
      <c r="J3" s="7"/>
    </row>
    <row r="4" spans="2:10" ht="25.5" x14ac:dyDescent="0.25">
      <c r="C4" s="13" t="s">
        <v>5</v>
      </c>
      <c r="D4" s="6"/>
      <c r="J4" s="7"/>
    </row>
    <row r="5" spans="2:10" ht="32.25" customHeight="1" x14ac:dyDescent="0.25">
      <c r="B5" s="9"/>
      <c r="C5" s="96" t="s">
        <v>15</v>
      </c>
      <c r="D5" s="99" t="s">
        <v>35</v>
      </c>
      <c r="E5" s="100"/>
      <c r="F5" s="100"/>
      <c r="G5" s="101"/>
      <c r="H5" s="38"/>
      <c r="J5" s="7"/>
    </row>
    <row r="6" spans="2:10" ht="24" customHeight="1" x14ac:dyDescent="0.25">
      <c r="B6" s="9"/>
      <c r="C6" s="97"/>
      <c r="D6" s="102" t="s">
        <v>40</v>
      </c>
      <c r="E6" s="102"/>
      <c r="F6" s="102"/>
      <c r="G6" s="102"/>
      <c r="H6" s="38"/>
      <c r="J6" s="7"/>
    </row>
    <row r="7" spans="2:10" ht="23.25" customHeight="1" x14ac:dyDescent="0.25">
      <c r="B7" s="9"/>
      <c r="C7" s="98"/>
      <c r="D7" s="102" t="s">
        <v>41</v>
      </c>
      <c r="E7" s="102"/>
      <c r="F7" s="102"/>
      <c r="G7" s="102"/>
      <c r="H7" s="38"/>
      <c r="J7" s="7"/>
    </row>
    <row r="8" spans="2:10" ht="24" customHeight="1" x14ac:dyDescent="0.25">
      <c r="C8" s="34" t="s">
        <v>12</v>
      </c>
      <c r="D8" s="46">
        <v>1.9</v>
      </c>
      <c r="E8" s="44"/>
      <c r="F8" s="9"/>
      <c r="J8" s="7"/>
    </row>
    <row r="9" spans="2:10" ht="24" customHeight="1" x14ac:dyDescent="0.25">
      <c r="C9" s="1" t="s">
        <v>9</v>
      </c>
      <c r="D9" s="63">
        <v>436</v>
      </c>
      <c r="E9" s="88" t="s">
        <v>16</v>
      </c>
      <c r="F9" s="89"/>
      <c r="G9" s="92">
        <f>D10/D9</f>
        <v>48.053211009174312</v>
      </c>
      <c r="J9" s="7"/>
    </row>
    <row r="10" spans="2:10" ht="23.25" customHeight="1" x14ac:dyDescent="0.25">
      <c r="C10" s="1" t="s">
        <v>10</v>
      </c>
      <c r="D10" s="47">
        <v>20951.2</v>
      </c>
      <c r="E10" s="90"/>
      <c r="F10" s="91"/>
      <c r="G10" s="93"/>
      <c r="J10" s="7"/>
    </row>
    <row r="11" spans="2:10" ht="23.25" customHeight="1" x14ac:dyDescent="0.25">
      <c r="C11" s="36"/>
      <c r="D11" s="37"/>
      <c r="E11" s="45"/>
      <c r="J11" s="7"/>
    </row>
    <row r="12" spans="2:10" ht="23.25" customHeight="1" x14ac:dyDescent="0.3">
      <c r="C12" s="35" t="s">
        <v>7</v>
      </c>
      <c r="D12" s="48" t="s">
        <v>42</v>
      </c>
      <c r="J12" s="7"/>
    </row>
    <row r="13" spans="2:10" ht="23.25" customHeight="1" x14ac:dyDescent="0.3">
      <c r="C13" s="35" t="s">
        <v>11</v>
      </c>
      <c r="D13" s="48" t="s">
        <v>39</v>
      </c>
      <c r="J13" s="7"/>
    </row>
    <row r="14" spans="2:10" ht="23.25" customHeight="1" x14ac:dyDescent="0.3">
      <c r="C14" s="35" t="s">
        <v>13</v>
      </c>
      <c r="D14" s="57" t="s">
        <v>32</v>
      </c>
      <c r="E14" s="39"/>
      <c r="J14" s="7"/>
    </row>
    <row r="15" spans="2:10" ht="24" thickBot="1" x14ac:dyDescent="0.3">
      <c r="C15" s="40"/>
      <c r="D15" s="40"/>
      <c r="J15" s="7"/>
    </row>
    <row r="16" spans="2:10" ht="48" thickBot="1" x14ac:dyDescent="0.3">
      <c r="B16" s="73" t="s">
        <v>17</v>
      </c>
      <c r="C16" s="74"/>
      <c r="D16" s="22" t="s">
        <v>20</v>
      </c>
      <c r="E16" s="75" t="s">
        <v>22</v>
      </c>
      <c r="F16" s="76"/>
      <c r="G16" s="2" t="s">
        <v>21</v>
      </c>
      <c r="J16" s="7"/>
    </row>
    <row r="17" spans="2:10" ht="24" thickBot="1" x14ac:dyDescent="0.3">
      <c r="B17" s="77" t="s">
        <v>33</v>
      </c>
      <c r="C17" s="78"/>
      <c r="D17" s="58">
        <v>50.01</v>
      </c>
      <c r="E17" s="49">
        <v>1.9</v>
      </c>
      <c r="F17" s="17" t="s">
        <v>24</v>
      </c>
      <c r="G17" s="25">
        <f t="shared" ref="G17:G24" si="0">D17*E17</f>
        <v>95.018999999999991</v>
      </c>
      <c r="H17" s="79"/>
      <c r="J17" s="7"/>
    </row>
    <row r="18" spans="2:10" ht="23.25" customHeight="1" x14ac:dyDescent="0.25">
      <c r="B18" s="80" t="s">
        <v>18</v>
      </c>
      <c r="C18" s="81"/>
      <c r="D18" s="52">
        <v>189.45</v>
      </c>
      <c r="E18" s="50">
        <v>0.6</v>
      </c>
      <c r="F18" s="18" t="s">
        <v>25</v>
      </c>
      <c r="G18" s="26">
        <f t="shared" si="0"/>
        <v>113.66999999999999</v>
      </c>
      <c r="H18" s="79"/>
      <c r="J18" s="7"/>
    </row>
    <row r="19" spans="2:10" ht="24" customHeight="1" thickBot="1" x14ac:dyDescent="0.3">
      <c r="B19" s="82" t="s">
        <v>19</v>
      </c>
      <c r="C19" s="83"/>
      <c r="D19" s="55">
        <v>762.99</v>
      </c>
      <c r="E19" s="51">
        <v>0.6</v>
      </c>
      <c r="F19" s="19" t="s">
        <v>25</v>
      </c>
      <c r="G19" s="27">
        <f t="shared" si="0"/>
        <v>457.79399999999998</v>
      </c>
      <c r="H19" s="79"/>
      <c r="J19" s="7"/>
    </row>
    <row r="20" spans="2:10" ht="24" customHeight="1" thickBot="1" x14ac:dyDescent="0.3">
      <c r="B20" s="84" t="s">
        <v>45</v>
      </c>
      <c r="C20" s="85"/>
      <c r="D20" s="59">
        <v>1409.04</v>
      </c>
      <c r="E20" s="59"/>
      <c r="F20" s="23" t="s">
        <v>24</v>
      </c>
      <c r="G20" s="28">
        <f t="shared" si="0"/>
        <v>0</v>
      </c>
      <c r="H20" s="79"/>
      <c r="J20" s="7"/>
    </row>
    <row r="21" spans="2:10" ht="23.25" customHeight="1" x14ac:dyDescent="0.25">
      <c r="B21" s="80" t="s">
        <v>31</v>
      </c>
      <c r="C21" s="81"/>
      <c r="D21" s="52">
        <v>5358.15</v>
      </c>
      <c r="E21" s="52">
        <v>1.9</v>
      </c>
      <c r="F21" s="18" t="s">
        <v>24</v>
      </c>
      <c r="G21" s="26">
        <f t="shared" si="0"/>
        <v>10180.484999999999</v>
      </c>
      <c r="H21" s="79"/>
      <c r="J21" s="7"/>
    </row>
    <row r="22" spans="2:10" ht="23.25" customHeight="1" x14ac:dyDescent="0.25">
      <c r="B22" s="86" t="s">
        <v>26</v>
      </c>
      <c r="C22" s="87"/>
      <c r="D22" s="60">
        <v>246.53</v>
      </c>
      <c r="E22" s="53">
        <v>0</v>
      </c>
      <c r="F22" s="20" t="s">
        <v>24</v>
      </c>
      <c r="G22" s="29">
        <f t="shared" si="0"/>
        <v>0</v>
      </c>
      <c r="H22" s="79"/>
      <c r="J22" s="7"/>
    </row>
    <row r="23" spans="2:10" ht="23.25" customHeight="1" x14ac:dyDescent="0.25">
      <c r="B23" s="86" t="s">
        <v>27</v>
      </c>
      <c r="C23" s="87"/>
      <c r="D23" s="61">
        <v>4374.5</v>
      </c>
      <c r="E23" s="54">
        <v>1.9</v>
      </c>
      <c r="F23" s="20" t="s">
        <v>24</v>
      </c>
      <c r="G23" s="29">
        <f t="shared" si="0"/>
        <v>8311.5499999999993</v>
      </c>
      <c r="H23" s="79"/>
      <c r="J23" s="7"/>
    </row>
    <row r="24" spans="2:10" ht="23.25" customHeight="1" x14ac:dyDescent="0.25">
      <c r="B24" s="86" t="s">
        <v>28</v>
      </c>
      <c r="C24" s="87"/>
      <c r="D24" s="61">
        <v>1282.45</v>
      </c>
      <c r="E24" s="54">
        <v>1.9</v>
      </c>
      <c r="F24" s="20" t="s">
        <v>24</v>
      </c>
      <c r="G24" s="29">
        <f t="shared" si="0"/>
        <v>2436.6549999999997</v>
      </c>
      <c r="H24" s="79"/>
      <c r="J24" s="7"/>
    </row>
    <row r="25" spans="2:10" ht="23.25" customHeight="1" x14ac:dyDescent="0.25">
      <c r="B25" s="86" t="s">
        <v>30</v>
      </c>
      <c r="C25" s="87"/>
      <c r="D25" s="61">
        <v>1000.47</v>
      </c>
      <c r="E25" s="54">
        <v>1.9</v>
      </c>
      <c r="F25" s="20" t="s">
        <v>24</v>
      </c>
      <c r="G25" s="29">
        <f>D25*E25</f>
        <v>1900.893</v>
      </c>
      <c r="H25" s="79"/>
      <c r="J25" s="7"/>
    </row>
    <row r="26" spans="2:10" ht="24" thickBot="1" x14ac:dyDescent="0.3">
      <c r="B26" s="82" t="s">
        <v>29</v>
      </c>
      <c r="C26" s="83"/>
      <c r="D26" s="62">
        <v>718.61</v>
      </c>
      <c r="E26" s="55">
        <v>19</v>
      </c>
      <c r="F26" s="19" t="s">
        <v>24</v>
      </c>
      <c r="G26" s="30">
        <f>D26*E26</f>
        <v>13653.59</v>
      </c>
      <c r="H26" s="79"/>
      <c r="J26" s="7"/>
    </row>
    <row r="27" spans="2:10" x14ac:dyDescent="0.25">
      <c r="C27" s="3"/>
      <c r="D27" s="3"/>
      <c r="E27" s="4"/>
      <c r="F27" s="4"/>
      <c r="H27" s="41"/>
      <c r="J27" s="7"/>
    </row>
    <row r="28" spans="2:10" ht="25.5" x14ac:dyDescent="0.25">
      <c r="C28" s="13" t="s">
        <v>14</v>
      </c>
      <c r="D28" s="6"/>
      <c r="J28" s="7"/>
    </row>
    <row r="29" spans="2:10" ht="18.75" x14ac:dyDescent="0.25">
      <c r="C29" s="70" t="s">
        <v>6</v>
      </c>
      <c r="D29" s="64" t="s">
        <v>0</v>
      </c>
      <c r="E29" s="8">
        <f>IF(G17&gt;0, ROUND((G17+D10)/D10,2), 0)</f>
        <v>1</v>
      </c>
      <c r="F29" s="8"/>
      <c r="G29" s="9"/>
      <c r="H29" s="7"/>
      <c r="J29" s="7"/>
    </row>
    <row r="30" spans="2:10" x14ac:dyDescent="0.25">
      <c r="C30" s="70"/>
      <c r="D30" s="64" t="s">
        <v>1</v>
      </c>
      <c r="E30" s="8">
        <f>IF(SUM(G18:G19)&gt;0,ROUND((G18+G19+D10)/D10,2),0)</f>
        <v>1.03</v>
      </c>
      <c r="F30" s="8"/>
      <c r="G30" s="10"/>
      <c r="H30" s="42"/>
      <c r="J30" s="7"/>
    </row>
    <row r="31" spans="2:10" x14ac:dyDescent="0.25">
      <c r="C31" s="70"/>
      <c r="D31" s="64" t="s">
        <v>2</v>
      </c>
      <c r="E31" s="8">
        <f>IF(G20&gt;0,ROUND((G20+D10)/D10,2),0)</f>
        <v>0</v>
      </c>
      <c r="F31" s="11"/>
      <c r="G31" s="10"/>
      <c r="J31" s="7"/>
    </row>
    <row r="32" spans="2:10" x14ac:dyDescent="0.25">
      <c r="C32" s="70"/>
      <c r="D32" s="12" t="s">
        <v>3</v>
      </c>
      <c r="E32" s="31">
        <f>IF(SUM(G21:G26)&gt;0,ROUND((SUM(G21:G26)+D10)/D10,2),0)</f>
        <v>2.74</v>
      </c>
      <c r="F32" s="9"/>
      <c r="G32" s="10"/>
      <c r="J32" s="7"/>
    </row>
    <row r="33" spans="2:10" ht="25.5" x14ac:dyDescent="0.25">
      <c r="D33" s="32" t="s">
        <v>4</v>
      </c>
      <c r="E33" s="33">
        <f>SUM(E29:E32)-IF(VALUE(COUNTIF(E29:E32,"&gt;0"))=4,3,0)-IF(VALUE(COUNTIF(E29:E32,"&gt;0"))=3,2,0)-IF(VALUE(COUNTIF(E29:E32,"&gt;0"))=2,1,0)</f>
        <v>2.7700000000000005</v>
      </c>
      <c r="F33" s="24"/>
      <c r="J33" s="7"/>
    </row>
    <row r="34" spans="2:10" x14ac:dyDescent="0.25">
      <c r="E34" s="14"/>
      <c r="J34" s="7"/>
    </row>
    <row r="35" spans="2:10" ht="23.25" customHeight="1" x14ac:dyDescent="0.35">
      <c r="B35" s="21"/>
      <c r="C35" s="15" t="s">
        <v>23</v>
      </c>
      <c r="D35" s="71">
        <f>E33*D10</f>
        <v>58034.824000000015</v>
      </c>
      <c r="E35" s="71"/>
      <c r="J35" s="7"/>
    </row>
    <row r="36" spans="2:10" ht="23.25" customHeight="1" x14ac:dyDescent="0.3">
      <c r="C36" s="16" t="s">
        <v>8</v>
      </c>
      <c r="D36" s="72">
        <f>D35/D9</f>
        <v>133.10739449541288</v>
      </c>
      <c r="E36" s="72"/>
      <c r="G36" s="7"/>
      <c r="H36" s="43"/>
      <c r="J36" s="7"/>
    </row>
    <row r="37" spans="2:10" ht="20.25" x14ac:dyDescent="0.25">
      <c r="C37" s="56"/>
      <c r="G37" s="7"/>
      <c r="H37" s="7"/>
      <c r="J37" s="7"/>
    </row>
    <row r="38" spans="2:10" ht="60.75" x14ac:dyDescent="0.8">
      <c r="B38" s="94" t="s">
        <v>48</v>
      </c>
      <c r="C38" s="94"/>
      <c r="D38" s="94"/>
      <c r="E38" s="94"/>
      <c r="F38" s="94"/>
      <c r="G38" s="94"/>
      <c r="H38" s="94"/>
    </row>
    <row r="39" spans="2:10" x14ac:dyDescent="0.25">
      <c r="B39" s="95" t="s">
        <v>34</v>
      </c>
      <c r="C39" s="95"/>
      <c r="D39" s="95"/>
      <c r="E39" s="95"/>
      <c r="F39" s="95"/>
      <c r="G39" s="95"/>
    </row>
    <row r="40" spans="2:10" x14ac:dyDescent="0.25">
      <c r="C40" s="65"/>
      <c r="G40" s="7"/>
    </row>
    <row r="41" spans="2:10" ht="25.5" x14ac:dyDescent="0.25">
      <c r="C41" s="13" t="s">
        <v>5</v>
      </c>
      <c r="D41" s="6"/>
    </row>
    <row r="42" spans="2:10" ht="20.25" x14ac:dyDescent="0.25">
      <c r="B42" s="9"/>
      <c r="C42" s="96" t="s">
        <v>15</v>
      </c>
      <c r="D42" s="99" t="s">
        <v>35</v>
      </c>
      <c r="E42" s="100"/>
      <c r="F42" s="100"/>
      <c r="G42" s="101"/>
      <c r="H42" s="38"/>
    </row>
    <row r="43" spans="2:10" ht="20.25" x14ac:dyDescent="0.25">
      <c r="B43" s="9"/>
      <c r="C43" s="97"/>
      <c r="D43" s="102" t="s">
        <v>40</v>
      </c>
      <c r="E43" s="102"/>
      <c r="F43" s="102"/>
      <c r="G43" s="102"/>
      <c r="H43" s="38"/>
    </row>
    <row r="44" spans="2:10" ht="20.25" x14ac:dyDescent="0.25">
      <c r="B44" s="9"/>
      <c r="C44" s="98"/>
      <c r="D44" s="102" t="s">
        <v>46</v>
      </c>
      <c r="E44" s="102"/>
      <c r="F44" s="102"/>
      <c r="G44" s="102"/>
      <c r="H44" s="38"/>
    </row>
    <row r="45" spans="2:10" x14ac:dyDescent="0.25">
      <c r="C45" s="34" t="s">
        <v>12</v>
      </c>
      <c r="D45" s="46">
        <v>10</v>
      </c>
      <c r="E45" s="44"/>
      <c r="F45" s="9"/>
    </row>
    <row r="46" spans="2:10" x14ac:dyDescent="0.25">
      <c r="C46" s="1" t="s">
        <v>9</v>
      </c>
      <c r="D46" s="63">
        <v>2499</v>
      </c>
      <c r="E46" s="88" t="s">
        <v>16</v>
      </c>
      <c r="F46" s="89"/>
      <c r="G46" s="92">
        <f>D47/D46</f>
        <v>14.019007603041217</v>
      </c>
    </row>
    <row r="47" spans="2:10" x14ac:dyDescent="0.25">
      <c r="C47" s="1" t="s">
        <v>10</v>
      </c>
      <c r="D47" s="47">
        <v>35033.5</v>
      </c>
      <c r="E47" s="90"/>
      <c r="F47" s="91"/>
      <c r="G47" s="93"/>
    </row>
    <row r="48" spans="2:10" x14ac:dyDescent="0.25">
      <c r="C48" s="36"/>
      <c r="D48" s="37"/>
      <c r="E48" s="45"/>
    </row>
    <row r="49" spans="2:8" x14ac:dyDescent="0.3">
      <c r="C49" s="35" t="s">
        <v>7</v>
      </c>
      <c r="D49" s="48" t="s">
        <v>37</v>
      </c>
    </row>
    <row r="50" spans="2:8" x14ac:dyDescent="0.3">
      <c r="C50" s="35" t="s">
        <v>11</v>
      </c>
      <c r="D50" s="48" t="s">
        <v>38</v>
      </c>
    </row>
    <row r="51" spans="2:8" x14ac:dyDescent="0.3">
      <c r="C51" s="35" t="s">
        <v>13</v>
      </c>
      <c r="D51" s="57" t="s">
        <v>32</v>
      </c>
      <c r="E51" s="39"/>
    </row>
    <row r="52" spans="2:8" ht="24" thickBot="1" x14ac:dyDescent="0.3">
      <c r="C52" s="40"/>
      <c r="D52" s="40"/>
    </row>
    <row r="53" spans="2:8" ht="48" thickBot="1" x14ac:dyDescent="0.3">
      <c r="B53" s="73" t="s">
        <v>17</v>
      </c>
      <c r="C53" s="74"/>
      <c r="D53" s="22" t="s">
        <v>20</v>
      </c>
      <c r="E53" s="75" t="s">
        <v>22</v>
      </c>
      <c r="F53" s="76"/>
      <c r="G53" s="2" t="s">
        <v>21</v>
      </c>
    </row>
    <row r="54" spans="2:8" ht="24" thickBot="1" x14ac:dyDescent="0.3">
      <c r="B54" s="77" t="s">
        <v>33</v>
      </c>
      <c r="C54" s="78"/>
      <c r="D54" s="58">
        <v>50.01</v>
      </c>
      <c r="E54" s="49">
        <v>10</v>
      </c>
      <c r="F54" s="17" t="s">
        <v>24</v>
      </c>
      <c r="G54" s="25">
        <f t="shared" ref="G54:G61" si="1">D54*E54</f>
        <v>500.09999999999997</v>
      </c>
      <c r="H54" s="79"/>
    </row>
    <row r="55" spans="2:8" ht="23.25" customHeight="1" x14ac:dyDescent="0.25">
      <c r="B55" s="80" t="s">
        <v>18</v>
      </c>
      <c r="C55" s="81"/>
      <c r="D55" s="52">
        <v>189.45</v>
      </c>
      <c r="E55" s="50">
        <v>1.5</v>
      </c>
      <c r="F55" s="18" t="s">
        <v>25</v>
      </c>
      <c r="G55" s="26">
        <f t="shared" si="1"/>
        <v>284.17499999999995</v>
      </c>
      <c r="H55" s="79"/>
    </row>
    <row r="56" spans="2:8" ht="24" customHeight="1" thickBot="1" x14ac:dyDescent="0.3">
      <c r="B56" s="82" t="s">
        <v>19</v>
      </c>
      <c r="C56" s="83"/>
      <c r="D56" s="55">
        <v>762.99</v>
      </c>
      <c r="E56" s="51">
        <v>1.5</v>
      </c>
      <c r="F56" s="19" t="s">
        <v>25</v>
      </c>
      <c r="G56" s="27">
        <f t="shared" si="1"/>
        <v>1144.4850000000001</v>
      </c>
      <c r="H56" s="79"/>
    </row>
    <row r="57" spans="2:8" ht="24" customHeight="1" thickBot="1" x14ac:dyDescent="0.3">
      <c r="B57" s="84" t="s">
        <v>45</v>
      </c>
      <c r="C57" s="85"/>
      <c r="D57" s="59">
        <v>1409.04</v>
      </c>
      <c r="E57" s="59"/>
      <c r="F57" s="23" t="s">
        <v>24</v>
      </c>
      <c r="G57" s="28">
        <f t="shared" si="1"/>
        <v>0</v>
      </c>
      <c r="H57" s="79"/>
    </row>
    <row r="58" spans="2:8" ht="23.25" customHeight="1" x14ac:dyDescent="0.25">
      <c r="B58" s="80" t="s">
        <v>31</v>
      </c>
      <c r="C58" s="81"/>
      <c r="D58" s="52">
        <v>5358.15</v>
      </c>
      <c r="E58" s="52">
        <v>10</v>
      </c>
      <c r="F58" s="18" t="s">
        <v>24</v>
      </c>
      <c r="G58" s="26">
        <f t="shared" si="1"/>
        <v>53581.5</v>
      </c>
      <c r="H58" s="79"/>
    </row>
    <row r="59" spans="2:8" ht="23.25" customHeight="1" x14ac:dyDescent="0.25">
      <c r="B59" s="86" t="s">
        <v>26</v>
      </c>
      <c r="C59" s="87"/>
      <c r="D59" s="60">
        <v>246.53</v>
      </c>
      <c r="E59" s="53">
        <v>10</v>
      </c>
      <c r="F59" s="20" t="s">
        <v>24</v>
      </c>
      <c r="G59" s="29">
        <f t="shared" si="1"/>
        <v>2465.3000000000002</v>
      </c>
      <c r="H59" s="79"/>
    </row>
    <row r="60" spans="2:8" ht="23.25" customHeight="1" x14ac:dyDescent="0.25">
      <c r="B60" s="86" t="s">
        <v>27</v>
      </c>
      <c r="C60" s="87"/>
      <c r="D60" s="61">
        <v>4374.5</v>
      </c>
      <c r="E60" s="54">
        <v>0</v>
      </c>
      <c r="F60" s="20" t="s">
        <v>24</v>
      </c>
      <c r="G60" s="29">
        <f t="shared" si="1"/>
        <v>0</v>
      </c>
      <c r="H60" s="79"/>
    </row>
    <row r="61" spans="2:8" ht="23.25" customHeight="1" x14ac:dyDescent="0.25">
      <c r="B61" s="86" t="s">
        <v>28</v>
      </c>
      <c r="C61" s="87"/>
      <c r="D61" s="61">
        <v>1282.45</v>
      </c>
      <c r="E61" s="54">
        <v>0</v>
      </c>
      <c r="F61" s="20" t="s">
        <v>24</v>
      </c>
      <c r="G61" s="29">
        <f t="shared" si="1"/>
        <v>0</v>
      </c>
      <c r="H61" s="79"/>
    </row>
    <row r="62" spans="2:8" ht="23.25" customHeight="1" x14ac:dyDescent="0.25">
      <c r="B62" s="86" t="s">
        <v>30</v>
      </c>
      <c r="C62" s="87"/>
      <c r="D62" s="61">
        <v>1000.47</v>
      </c>
      <c r="E62" s="54">
        <v>0</v>
      </c>
      <c r="F62" s="20" t="s">
        <v>24</v>
      </c>
      <c r="G62" s="29">
        <f>D62*E62</f>
        <v>0</v>
      </c>
      <c r="H62" s="79"/>
    </row>
    <row r="63" spans="2:8" ht="24" thickBot="1" x14ac:dyDescent="0.3">
      <c r="B63" s="82" t="s">
        <v>29</v>
      </c>
      <c r="C63" s="83"/>
      <c r="D63" s="62">
        <v>718.61</v>
      </c>
      <c r="E63" s="55">
        <v>0</v>
      </c>
      <c r="F63" s="19" t="s">
        <v>24</v>
      </c>
      <c r="G63" s="30">
        <f>D63*E63</f>
        <v>0</v>
      </c>
      <c r="H63" s="79"/>
    </row>
    <row r="64" spans="2:8" x14ac:dyDescent="0.25">
      <c r="C64" s="3"/>
      <c r="D64" s="3"/>
      <c r="E64" s="4"/>
      <c r="F64" s="4"/>
      <c r="H64" s="41"/>
    </row>
    <row r="65" spans="2:8" ht="25.5" x14ac:dyDescent="0.25">
      <c r="C65" s="13" t="s">
        <v>14</v>
      </c>
      <c r="D65" s="6"/>
    </row>
    <row r="66" spans="2:8" ht="20.25" x14ac:dyDescent="0.25">
      <c r="C66" s="70" t="s">
        <v>6</v>
      </c>
      <c r="D66" s="64" t="s">
        <v>0</v>
      </c>
      <c r="E66" s="8">
        <f>IF(G54&gt;0, ROUND((G54+D47)/D47,2), 0)</f>
        <v>1.01</v>
      </c>
      <c r="F66" s="8"/>
      <c r="G66" s="9"/>
      <c r="H66" s="7"/>
    </row>
    <row r="67" spans="2:8" x14ac:dyDescent="0.25">
      <c r="C67" s="70"/>
      <c r="D67" s="64" t="s">
        <v>1</v>
      </c>
      <c r="E67" s="8">
        <f>IF(SUM(G55:G56)&gt;0,ROUND((G55+G56+D47)/D47,2),0)</f>
        <v>1.04</v>
      </c>
      <c r="F67" s="8"/>
      <c r="G67" s="10"/>
      <c r="H67" s="42"/>
    </row>
    <row r="68" spans="2:8" x14ac:dyDescent="0.25">
      <c r="C68" s="70"/>
      <c r="D68" s="64" t="s">
        <v>2</v>
      </c>
      <c r="E68" s="8">
        <f>IF(G57&gt;0,ROUND((G57+D47)/D47,2),0)</f>
        <v>0</v>
      </c>
      <c r="F68" s="11"/>
      <c r="G68" s="10"/>
    </row>
    <row r="69" spans="2:8" x14ac:dyDescent="0.25">
      <c r="C69" s="70"/>
      <c r="D69" s="12" t="s">
        <v>3</v>
      </c>
      <c r="E69" s="31">
        <f>IF(SUM(G58:G63)&gt;0,ROUND((SUM(G58:G63)+D47)/D47,2),0)</f>
        <v>2.6</v>
      </c>
      <c r="F69" s="9"/>
      <c r="G69" s="10"/>
    </row>
    <row r="70" spans="2:8" ht="25.5" x14ac:dyDescent="0.25">
      <c r="D70" s="32" t="s">
        <v>4</v>
      </c>
      <c r="E70" s="33">
        <f>SUM(E66:E69)-IF(VALUE(COUNTIF(E66:E69,"&gt;0"))=4,3,0)-IF(VALUE(COUNTIF(E66:E69,"&gt;0"))=3,2,0)-IF(VALUE(COUNTIF(E66:E69,"&gt;0"))=2,1,0)</f>
        <v>2.6500000000000004</v>
      </c>
      <c r="F70" s="24"/>
    </row>
    <row r="71" spans="2:8" x14ac:dyDescent="0.25">
      <c r="E71" s="14"/>
    </row>
    <row r="72" spans="2:8" ht="25.5" x14ac:dyDescent="0.35">
      <c r="B72" s="21"/>
      <c r="C72" s="15" t="s">
        <v>23</v>
      </c>
      <c r="D72" s="71">
        <f>E70*D47</f>
        <v>92838.775000000009</v>
      </c>
      <c r="E72" s="71"/>
    </row>
    <row r="73" spans="2:8" ht="20.25" x14ac:dyDescent="0.3">
      <c r="C73" s="16" t="s">
        <v>8</v>
      </c>
      <c r="D73" s="72">
        <f>D72/D46</f>
        <v>37.150370148059224</v>
      </c>
      <c r="E73" s="72"/>
      <c r="G73" s="7"/>
      <c r="H73" s="43"/>
    </row>
    <row r="75" spans="2:8" ht="60.75" x14ac:dyDescent="0.8">
      <c r="B75" s="94" t="s">
        <v>49</v>
      </c>
      <c r="C75" s="94"/>
      <c r="D75" s="94"/>
      <c r="E75" s="94"/>
      <c r="F75" s="94"/>
      <c r="G75" s="94"/>
      <c r="H75" s="94"/>
    </row>
    <row r="76" spans="2:8" x14ac:dyDescent="0.25">
      <c r="B76" s="95" t="s">
        <v>34</v>
      </c>
      <c r="C76" s="95"/>
      <c r="D76" s="95"/>
      <c r="E76" s="95"/>
      <c r="F76" s="95"/>
      <c r="G76" s="95"/>
    </row>
    <row r="77" spans="2:8" x14ac:dyDescent="0.25">
      <c r="C77" s="65"/>
      <c r="G77" s="7"/>
    </row>
    <row r="78" spans="2:8" ht="25.5" x14ac:dyDescent="0.25">
      <c r="C78" s="13" t="s">
        <v>5</v>
      </c>
      <c r="D78" s="6"/>
    </row>
    <row r="79" spans="2:8" ht="20.25" x14ac:dyDescent="0.25">
      <c r="B79" s="9"/>
      <c r="C79" s="96" t="s">
        <v>15</v>
      </c>
      <c r="D79" s="99" t="s">
        <v>35</v>
      </c>
      <c r="E79" s="100"/>
      <c r="F79" s="100"/>
      <c r="G79" s="101"/>
      <c r="H79" s="38"/>
    </row>
    <row r="80" spans="2:8" ht="20.25" x14ac:dyDescent="0.25">
      <c r="B80" s="9"/>
      <c r="C80" s="97"/>
      <c r="D80" s="102" t="s">
        <v>36</v>
      </c>
      <c r="E80" s="102"/>
      <c r="F80" s="102"/>
      <c r="G80" s="102"/>
      <c r="H80" s="38"/>
    </row>
    <row r="81" spans="2:8" ht="20.25" x14ac:dyDescent="0.25">
      <c r="B81" s="9"/>
      <c r="C81" s="98"/>
      <c r="D81" s="102" t="s">
        <v>43</v>
      </c>
      <c r="E81" s="102"/>
      <c r="F81" s="102"/>
      <c r="G81" s="102"/>
      <c r="H81" s="38"/>
    </row>
    <row r="82" spans="2:8" x14ac:dyDescent="0.25">
      <c r="C82" s="34" t="s">
        <v>12</v>
      </c>
      <c r="D82" s="46">
        <v>5.3</v>
      </c>
      <c r="E82" s="44"/>
      <c r="F82" s="9"/>
    </row>
    <row r="83" spans="2:8" x14ac:dyDescent="0.25">
      <c r="C83" s="1" t="s">
        <v>9</v>
      </c>
      <c r="D83" s="63">
        <v>851</v>
      </c>
      <c r="E83" s="88" t="s">
        <v>16</v>
      </c>
      <c r="F83" s="89"/>
      <c r="G83" s="92">
        <f>D84/D83</f>
        <v>22.076380728554643</v>
      </c>
    </row>
    <row r="84" spans="2:8" x14ac:dyDescent="0.25">
      <c r="C84" s="1" t="s">
        <v>10</v>
      </c>
      <c r="D84" s="47">
        <v>18787</v>
      </c>
      <c r="E84" s="90"/>
      <c r="F84" s="91"/>
      <c r="G84" s="93"/>
    </row>
    <row r="85" spans="2:8" x14ac:dyDescent="0.25">
      <c r="C85" s="36"/>
      <c r="D85" s="37"/>
      <c r="E85" s="45"/>
    </row>
    <row r="86" spans="2:8" x14ac:dyDescent="0.3">
      <c r="C86" s="35" t="s">
        <v>7</v>
      </c>
      <c r="D86" s="48" t="s">
        <v>44</v>
      </c>
    </row>
    <row r="87" spans="2:8" x14ac:dyDescent="0.3">
      <c r="C87" s="35" t="s">
        <v>11</v>
      </c>
      <c r="D87" s="48" t="s">
        <v>39</v>
      </c>
    </row>
    <row r="88" spans="2:8" x14ac:dyDescent="0.3">
      <c r="C88" s="35" t="s">
        <v>13</v>
      </c>
      <c r="D88" s="57" t="s">
        <v>32</v>
      </c>
      <c r="E88" s="39"/>
    </row>
    <row r="89" spans="2:8" ht="24" thickBot="1" x14ac:dyDescent="0.3">
      <c r="C89" s="40"/>
      <c r="D89" s="40"/>
    </row>
    <row r="90" spans="2:8" ht="48" thickBot="1" x14ac:dyDescent="0.3">
      <c r="B90" s="73" t="s">
        <v>17</v>
      </c>
      <c r="C90" s="74"/>
      <c r="D90" s="22" t="s">
        <v>20</v>
      </c>
      <c r="E90" s="75" t="s">
        <v>22</v>
      </c>
      <c r="F90" s="76"/>
      <c r="G90" s="2" t="s">
        <v>21</v>
      </c>
    </row>
    <row r="91" spans="2:8" ht="24" thickBot="1" x14ac:dyDescent="0.3">
      <c r="B91" s="77" t="s">
        <v>33</v>
      </c>
      <c r="C91" s="78"/>
      <c r="D91" s="58">
        <v>65.87</v>
      </c>
      <c r="E91" s="69">
        <v>5.3</v>
      </c>
      <c r="F91" s="17" t="s">
        <v>24</v>
      </c>
      <c r="G91" s="25">
        <f t="shared" ref="G91:G98" si="2">D91*E91</f>
        <v>349.11099999999999</v>
      </c>
      <c r="H91" s="79"/>
    </row>
    <row r="92" spans="2:8" ht="23.25" customHeight="1" x14ac:dyDescent="0.25">
      <c r="B92" s="80" t="s">
        <v>18</v>
      </c>
      <c r="C92" s="81"/>
      <c r="D92" s="52">
        <v>189.45</v>
      </c>
      <c r="E92" s="50">
        <v>1.3</v>
      </c>
      <c r="F92" s="18" t="s">
        <v>25</v>
      </c>
      <c r="G92" s="26">
        <f t="shared" si="2"/>
        <v>246.285</v>
      </c>
      <c r="H92" s="79"/>
    </row>
    <row r="93" spans="2:8" ht="24" customHeight="1" thickBot="1" x14ac:dyDescent="0.3">
      <c r="B93" s="82" t="s">
        <v>19</v>
      </c>
      <c r="C93" s="83"/>
      <c r="D93" s="55">
        <v>762.99</v>
      </c>
      <c r="E93" s="51">
        <v>1.3</v>
      </c>
      <c r="F93" s="19" t="s">
        <v>25</v>
      </c>
      <c r="G93" s="27">
        <f t="shared" si="2"/>
        <v>991.88700000000006</v>
      </c>
      <c r="H93" s="79"/>
    </row>
    <row r="94" spans="2:8" ht="24" customHeight="1" thickBot="1" x14ac:dyDescent="0.3">
      <c r="B94" s="84" t="s">
        <v>45</v>
      </c>
      <c r="C94" s="85"/>
      <c r="D94" s="59">
        <v>1409.04</v>
      </c>
      <c r="E94" s="59"/>
      <c r="F94" s="23" t="s">
        <v>24</v>
      </c>
      <c r="G94" s="28">
        <f t="shared" si="2"/>
        <v>0</v>
      </c>
      <c r="H94" s="79"/>
    </row>
    <row r="95" spans="2:8" ht="23.25" customHeight="1" x14ac:dyDescent="0.25">
      <c r="B95" s="80" t="s">
        <v>31</v>
      </c>
      <c r="C95" s="81"/>
      <c r="D95" s="52">
        <v>5358.15</v>
      </c>
      <c r="E95" s="50">
        <v>5.3</v>
      </c>
      <c r="F95" s="18" t="s">
        <v>24</v>
      </c>
      <c r="G95" s="26">
        <f t="shared" si="2"/>
        <v>28398.194999999996</v>
      </c>
      <c r="H95" s="79"/>
    </row>
    <row r="96" spans="2:8" ht="23.25" customHeight="1" x14ac:dyDescent="0.25">
      <c r="B96" s="86" t="s">
        <v>26</v>
      </c>
      <c r="C96" s="87"/>
      <c r="D96" s="60">
        <v>246.53</v>
      </c>
      <c r="E96" s="66">
        <v>0</v>
      </c>
      <c r="F96" s="20" t="s">
        <v>24</v>
      </c>
      <c r="G96" s="29">
        <f t="shared" si="2"/>
        <v>0</v>
      </c>
      <c r="H96" s="79"/>
    </row>
    <row r="97" spans="2:8" ht="23.25" customHeight="1" x14ac:dyDescent="0.25">
      <c r="B97" s="86" t="s">
        <v>27</v>
      </c>
      <c r="C97" s="87"/>
      <c r="D97" s="61">
        <v>4374.5</v>
      </c>
      <c r="E97" s="67">
        <v>5.3</v>
      </c>
      <c r="F97" s="20" t="s">
        <v>24</v>
      </c>
      <c r="G97" s="29">
        <f t="shared" si="2"/>
        <v>23184.85</v>
      </c>
      <c r="H97" s="79"/>
    </row>
    <row r="98" spans="2:8" ht="23.25" customHeight="1" x14ac:dyDescent="0.25">
      <c r="B98" s="86" t="s">
        <v>28</v>
      </c>
      <c r="C98" s="87"/>
      <c r="D98" s="61">
        <v>1282.45</v>
      </c>
      <c r="E98" s="67">
        <v>5.3</v>
      </c>
      <c r="F98" s="20" t="s">
        <v>24</v>
      </c>
      <c r="G98" s="29">
        <f t="shared" si="2"/>
        <v>6796.9849999999997</v>
      </c>
      <c r="H98" s="79"/>
    </row>
    <row r="99" spans="2:8" ht="23.25" customHeight="1" x14ac:dyDescent="0.25">
      <c r="B99" s="86" t="s">
        <v>30</v>
      </c>
      <c r="C99" s="87"/>
      <c r="D99" s="61">
        <v>1000.47</v>
      </c>
      <c r="E99" s="67">
        <v>5.3</v>
      </c>
      <c r="F99" s="20" t="s">
        <v>24</v>
      </c>
      <c r="G99" s="29">
        <f>D99*E99</f>
        <v>5302.491</v>
      </c>
      <c r="H99" s="79"/>
    </row>
    <row r="100" spans="2:8" ht="24" thickBot="1" x14ac:dyDescent="0.3">
      <c r="B100" s="82" t="s">
        <v>29</v>
      </c>
      <c r="C100" s="83"/>
      <c r="D100" s="62">
        <v>718.61</v>
      </c>
      <c r="E100" s="68">
        <v>53</v>
      </c>
      <c r="F100" s="19" t="s">
        <v>24</v>
      </c>
      <c r="G100" s="30">
        <f>D100*E100</f>
        <v>38086.33</v>
      </c>
      <c r="H100" s="79"/>
    </row>
    <row r="101" spans="2:8" x14ac:dyDescent="0.25">
      <c r="C101" s="3"/>
      <c r="D101" s="3"/>
      <c r="E101" s="4"/>
      <c r="F101" s="4"/>
      <c r="H101" s="41"/>
    </row>
    <row r="102" spans="2:8" ht="25.5" x14ac:dyDescent="0.25">
      <c r="C102" s="13" t="s">
        <v>14</v>
      </c>
      <c r="D102" s="6"/>
    </row>
    <row r="103" spans="2:8" ht="20.25" x14ac:dyDescent="0.25">
      <c r="C103" s="70" t="s">
        <v>6</v>
      </c>
      <c r="D103" s="64" t="s">
        <v>0</v>
      </c>
      <c r="E103" s="8">
        <f>IF(G91&gt;0, ROUND((G91+D84)/D84,2), 0)</f>
        <v>1.02</v>
      </c>
      <c r="F103" s="8"/>
      <c r="G103" s="9"/>
      <c r="H103" s="7"/>
    </row>
    <row r="104" spans="2:8" x14ac:dyDescent="0.25">
      <c r="C104" s="70"/>
      <c r="D104" s="64" t="s">
        <v>1</v>
      </c>
      <c r="E104" s="8">
        <f>IF(SUM(G92:G93)&gt;0,ROUND((G92+G93+D84)/D84,2),0)</f>
        <v>1.07</v>
      </c>
      <c r="F104" s="8"/>
      <c r="G104" s="10"/>
      <c r="H104" s="42"/>
    </row>
    <row r="105" spans="2:8" x14ac:dyDescent="0.25">
      <c r="C105" s="70"/>
      <c r="D105" s="64" t="s">
        <v>2</v>
      </c>
      <c r="E105" s="8">
        <f>IF(G94&gt;0,ROUND((G94+D84)/D84,2),0)</f>
        <v>0</v>
      </c>
      <c r="F105" s="11"/>
      <c r="G105" s="10"/>
    </row>
    <row r="106" spans="2:8" x14ac:dyDescent="0.25">
      <c r="C106" s="70"/>
      <c r="D106" s="12" t="s">
        <v>3</v>
      </c>
      <c r="E106" s="31">
        <f>IF(SUM(G95:G100)&gt;0,ROUND((SUM(G95:G100)+D84)/D84,2),0)</f>
        <v>6.42</v>
      </c>
      <c r="F106" s="9"/>
      <c r="G106" s="10"/>
    </row>
    <row r="107" spans="2:8" ht="25.5" x14ac:dyDescent="0.25">
      <c r="D107" s="32" t="s">
        <v>4</v>
      </c>
      <c r="E107" s="33">
        <f>SUM(E103:E106)-IF(VALUE(COUNTIF(E103:E106,"&gt;0"))=4,3,0)-IF(VALUE(COUNTIF(E103:E106,"&gt;0"))=3,2,0)-IF(VALUE(COUNTIF(E103:E106,"&gt;0"))=2,1,0)</f>
        <v>6.51</v>
      </c>
      <c r="F107" s="24"/>
    </row>
    <row r="108" spans="2:8" x14ac:dyDescent="0.25">
      <c r="E108" s="14"/>
    </row>
    <row r="109" spans="2:8" ht="25.5" x14ac:dyDescent="0.35">
      <c r="B109" s="21"/>
      <c r="C109" s="15" t="s">
        <v>23</v>
      </c>
      <c r="D109" s="71">
        <f>E107*D84</f>
        <v>122303.37</v>
      </c>
      <c r="E109" s="71"/>
    </row>
    <row r="110" spans="2:8" ht="20.25" x14ac:dyDescent="0.3">
      <c r="C110" s="16" t="s">
        <v>8</v>
      </c>
      <c r="D110" s="72">
        <f>D109/D83</f>
        <v>143.7172385428907</v>
      </c>
      <c r="E110" s="72"/>
      <c r="G110" s="7"/>
      <c r="H110" s="43"/>
    </row>
  </sheetData>
  <sheetProtection formatRows="0" insertColumns="0" insertRows="0"/>
  <mergeCells count="72">
    <mergeCell ref="E9:F10"/>
    <mergeCell ref="G9:G10"/>
    <mergeCell ref="B16:C16"/>
    <mergeCell ref="E16:F16"/>
    <mergeCell ref="B17:C17"/>
    <mergeCell ref="H17:H26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:H1"/>
    <mergeCell ref="B2:G2"/>
    <mergeCell ref="C5:C7"/>
    <mergeCell ref="D5:G5"/>
    <mergeCell ref="D6:G6"/>
    <mergeCell ref="D7:G7"/>
    <mergeCell ref="C29:C32"/>
    <mergeCell ref="D35:E35"/>
    <mergeCell ref="D36:E36"/>
    <mergeCell ref="B53:C53"/>
    <mergeCell ref="E53:F53"/>
    <mergeCell ref="B38:H38"/>
    <mergeCell ref="B39:G39"/>
    <mergeCell ref="C42:C44"/>
    <mergeCell ref="D42:G42"/>
    <mergeCell ref="D43:G43"/>
    <mergeCell ref="D44:G44"/>
    <mergeCell ref="E46:F47"/>
    <mergeCell ref="G46:G47"/>
    <mergeCell ref="B54:C54"/>
    <mergeCell ref="H54:H63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C66:C69"/>
    <mergeCell ref="D72:E72"/>
    <mergeCell ref="D73:E73"/>
    <mergeCell ref="E83:F84"/>
    <mergeCell ref="G83:G84"/>
    <mergeCell ref="B75:H75"/>
    <mergeCell ref="B76:G76"/>
    <mergeCell ref="C79:C81"/>
    <mergeCell ref="D79:G79"/>
    <mergeCell ref="D80:G80"/>
    <mergeCell ref="D81:G81"/>
    <mergeCell ref="H91:H100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C103:C106"/>
    <mergeCell ref="D109:E109"/>
    <mergeCell ref="D110:E110"/>
    <mergeCell ref="B90:C90"/>
    <mergeCell ref="E90:F90"/>
    <mergeCell ref="B91:C91"/>
  </mergeCells>
  <dataValidations disablePrompts="1" count="1">
    <dataValidation type="list" allowBlank="1" showInputMessage="1" showErrorMessage="1" sqref="D14 D51 D88">
      <formula1>способ_рубки</formula1>
    </dataValidation>
  </dataValidations>
  <pageMargins left="0.25" right="0.25" top="0.54166666666666663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стоимости по Методике</vt:lpstr>
      <vt:lpstr>'Расчет стоимости по Методике'!Область_печати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Алексей М. Мосунов</cp:lastModifiedBy>
  <cp:lastPrinted>2018-04-14T07:05:27Z</cp:lastPrinted>
  <dcterms:created xsi:type="dcterms:W3CDTF">2016-01-18T14:22:10Z</dcterms:created>
  <dcterms:modified xsi:type="dcterms:W3CDTF">2019-11-12T06:57:55Z</dcterms:modified>
</cp:coreProperties>
</file>